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V34" i="1" l="1"/>
  <c r="V29" i="1"/>
  <c r="V23" i="1"/>
  <c r="V12" i="1"/>
  <c r="V13" i="1"/>
  <c r="V18" i="1"/>
  <c r="V11" i="1" l="1"/>
  <c r="U23" i="1"/>
  <c r="U29" i="1" l="1"/>
  <c r="U18" i="1"/>
  <c r="U13" i="1" l="1"/>
  <c r="U12" i="1" l="1"/>
  <c r="U11" i="1"/>
  <c r="U34" i="1" s="1"/>
</calcChain>
</file>

<file path=xl/sharedStrings.xml><?xml version="1.0" encoding="utf-8"?>
<sst xmlns="http://schemas.openxmlformats.org/spreadsheetml/2006/main" count="56" uniqueCount="54">
  <si>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</si>
  <si>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</si>
  <si>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</si>
  <si>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</si>
  <si>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</si>
  <si>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</si>
  <si>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</si>
  <si>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</si>
  <si>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</si>
  <si>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</si>
  <si>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</si>
  <si>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</si>
  <si>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</si>
  <si>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</si>
  <si>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</si>
  <si>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</si>
  <si>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</si>
  <si>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</si>
  <si>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</si>
  <si>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</si>
  <si>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</si>
  <si>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</si>
  <si>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</si>
  <si>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</si>
  <si>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</si>
  <si>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</si>
  <si>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Единица измерения: тыс. руб.</t>
  </si>
  <si>
    <t>на 2022 год и плановый период 2023-2024 гг</t>
  </si>
  <si>
    <t>Прогноз поступлений в бюджет Заплавненского сельского поселения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</si>
  <si>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</si>
  <si>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</si>
  <si>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</si>
  <si>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</si>
  <si>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</si>
  <si>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</si>
  <si>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</si>
  <si>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</si>
  <si>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</si>
  <si>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</si>
  <si>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</si>
  <si>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</si>
  <si>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</si>
  <si>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</si>
  <si>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</si>
  <si>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</si>
  <si>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</si>
  <si>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</si>
  <si>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</si>
  <si>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</si>
  <si>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</si>
  <si>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</si>
  <si>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</si>
  <si>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943.1.08.04020.01.0000.110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</si>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</sst>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justify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tabSelected="1" topLeftCell="A16" workbookViewId="0">
      <selection activeCell="AA16" sqref="AA16"/>
    </sheetView>
  </sheetViews>
  <sheetFormatPr defaultColWidth="8.85546875" defaultRowHeight="12.75" customHeight="1" x14ac:dyDescent="0.2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1" customWidth="1"/>
    <col min="5" max="20" width="8.85546875" style="3" hidden="1" customWidth="1"/>
    <col min="21" max="21" width="12" style="3" bestFit="1" customWidth="1"/>
    <col min="22" max="22" width="12" style="3" customWidth="1"/>
    <col min="23" max="16384" width="8.85546875" style="3"/>
  </cols>
  <sheetData>
    <row r="1" spans="1:22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8" t="s">
        <v>53</v>
      </c>
      <c r="V1" s="48"/>
    </row>
    <row r="2" spans="1:22" ht="12.75" customHeight="1" x14ac:dyDescent="0.2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15.75" customHeight="1" x14ac:dyDescent="0.2">
      <c r="A3" s="4"/>
      <c r="B3" s="4"/>
      <c r="C3" s="4"/>
      <c r="D3" s="50" t="s">
        <v>25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13.5" customHeight="1" x14ac:dyDescent="0.2">
      <c r="A4" s="1"/>
      <c r="B4" s="4"/>
      <c r="C4" s="4"/>
      <c r="D4" s="51" t="s">
        <v>27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x14ac:dyDescent="0.2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31"/>
    </row>
    <row r="6" spans="1:22" x14ac:dyDescent="0.2">
      <c r="A6" s="54" t="s">
        <v>28</v>
      </c>
      <c r="B6" s="54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33"/>
    </row>
    <row r="7" spans="1:22" ht="13.5" customHeight="1" x14ac:dyDescent="0.2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3.5" customHeight="1" x14ac:dyDescent="0.2">
      <c r="A8" s="49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3.15" customHeight="1" x14ac:dyDescent="0.2">
      <c r="A9" s="7"/>
      <c r="B9" s="42" t="s">
        <v>0</v>
      </c>
      <c r="C9" s="41" t="s">
        <v>1</v>
      </c>
      <c r="D9" s="41" t="s">
        <v>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2"/>
      <c r="Q9" s="12"/>
      <c r="R9" s="12"/>
      <c r="S9" s="12"/>
      <c r="T9" s="12"/>
      <c r="U9" s="41">
        <v>2023</v>
      </c>
      <c r="V9" s="46">
        <v>2024</v>
      </c>
    </row>
    <row r="10" spans="1:22" ht="13.15" customHeight="1" x14ac:dyDescent="0.2">
      <c r="A10" s="7"/>
      <c r="B10" s="42"/>
      <c r="C10" s="52"/>
      <c r="D10" s="53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12"/>
      <c r="Q10" s="12"/>
      <c r="R10" s="12"/>
      <c r="S10" s="12"/>
      <c r="T10" s="12"/>
      <c r="U10" s="45"/>
      <c r="V10" s="47"/>
    </row>
    <row r="11" spans="1:22" x14ac:dyDescent="0.2">
      <c r="A11" s="8"/>
      <c r="B11" s="14"/>
      <c r="C11" s="17" t="s">
        <v>14</v>
      </c>
      <c r="D11" s="18" t="s">
        <v>3</v>
      </c>
      <c r="E11" s="17"/>
      <c r="F11" s="17"/>
      <c r="G11" s="17"/>
      <c r="H11" s="17"/>
      <c r="I11" s="17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U13+U18+U23+U27+U29+U32</f>
        <v>7448.82</v>
      </c>
      <c r="V11" s="32">
        <f>V13+V18+V23+V27+V29+V32</f>
        <v>7759.28</v>
      </c>
    </row>
    <row r="12" spans="1:22" x14ac:dyDescent="0.2">
      <c r="A12" s="8"/>
      <c r="B12" s="14"/>
      <c r="C12" s="17" t="s">
        <v>15</v>
      </c>
      <c r="D12" s="18" t="s">
        <v>4</v>
      </c>
      <c r="E12" s="17"/>
      <c r="F12" s="17"/>
      <c r="G12" s="17"/>
      <c r="H12" s="17"/>
      <c r="I12" s="17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3654</v>
      </c>
      <c r="V12" s="32">
        <f>V13</f>
        <v>3906</v>
      </c>
    </row>
    <row r="13" spans="1:22" x14ac:dyDescent="0.2">
      <c r="A13" s="8"/>
      <c r="B13" s="14"/>
      <c r="C13" s="17" t="s">
        <v>16</v>
      </c>
      <c r="D13" s="18" t="s">
        <v>5</v>
      </c>
      <c r="E13" s="17"/>
      <c r="F13" s="17"/>
      <c r="G13" s="17"/>
      <c r="H13" s="17"/>
      <c r="I13" s="17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U14+U15+U16+U17</f>
        <v>3654</v>
      </c>
      <c r="V13" s="32">
        <f>V14+V15+V16+V17</f>
        <v>3906</v>
      </c>
    </row>
    <row r="14" spans="1:22" ht="45" x14ac:dyDescent="0.2">
      <c r="A14" s="9"/>
      <c r="B14" s="15"/>
      <c r="C14" s="19" t="s">
        <v>17</v>
      </c>
      <c r="D14" s="20" t="s">
        <v>6</v>
      </c>
      <c r="E14" s="19"/>
      <c r="F14" s="19"/>
      <c r="G14" s="19"/>
      <c r="H14" s="19"/>
      <c r="I14" s="19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3585</v>
      </c>
      <c r="V14" s="21">
        <v>3836</v>
      </c>
    </row>
    <row r="15" spans="1:22" ht="67.5" x14ac:dyDescent="0.2">
      <c r="A15" s="9"/>
      <c r="B15" s="15"/>
      <c r="C15" s="19" t="s">
        <v>29</v>
      </c>
      <c r="D15" s="40" t="s">
        <v>30</v>
      </c>
      <c r="E15" s="19"/>
      <c r="F15" s="19"/>
      <c r="G15" s="19"/>
      <c r="H15" s="19"/>
      <c r="I15" s="19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4</v>
      </c>
      <c r="V15" s="21">
        <v>5</v>
      </c>
    </row>
    <row r="16" spans="1:22" ht="22.5" x14ac:dyDescent="0.2">
      <c r="A16" s="9"/>
      <c r="B16" s="15"/>
      <c r="C16" s="19" t="s">
        <v>18</v>
      </c>
      <c r="D16" s="20" t="s">
        <v>7</v>
      </c>
      <c r="E16" s="19"/>
      <c r="F16" s="19"/>
      <c r="G16" s="19"/>
      <c r="H16" s="19"/>
      <c r="I16" s="19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20</v>
      </c>
      <c r="V16" s="21">
        <v>20</v>
      </c>
    </row>
    <row r="17" spans="1:22" ht="56.25" x14ac:dyDescent="0.2">
      <c r="A17" s="9"/>
      <c r="B17" s="15"/>
      <c r="C17" s="19" t="s">
        <v>19</v>
      </c>
      <c r="D17" s="22" t="s">
        <v>8</v>
      </c>
      <c r="E17" s="19"/>
      <c r="F17" s="19"/>
      <c r="G17" s="19"/>
      <c r="H17" s="19"/>
      <c r="I17" s="19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45</v>
      </c>
      <c r="V17" s="21">
        <v>45</v>
      </c>
    </row>
    <row r="18" spans="1:22" ht="22.5" x14ac:dyDescent="0.2">
      <c r="A18" s="9"/>
      <c r="B18" s="15"/>
      <c r="C18" s="28" t="s">
        <v>31</v>
      </c>
      <c r="D18" s="29" t="s">
        <v>32</v>
      </c>
      <c r="E18" s="19"/>
      <c r="F18" s="19"/>
      <c r="G18" s="19"/>
      <c r="H18" s="19"/>
      <c r="I18" s="19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7">
        <f>U19+U20+U21+U22</f>
        <v>2047.7</v>
      </c>
      <c r="V18" s="32">
        <f>V19+V20+V21+V22</f>
        <v>2087.37</v>
      </c>
    </row>
    <row r="19" spans="1:22" ht="67.5" x14ac:dyDescent="0.2">
      <c r="A19" s="9"/>
      <c r="B19" s="15"/>
      <c r="C19" s="34" t="s">
        <v>33</v>
      </c>
      <c r="D19" s="35" t="s">
        <v>34</v>
      </c>
      <c r="E19" s="19"/>
      <c r="F19" s="19"/>
      <c r="G19" s="19"/>
      <c r="H19" s="19"/>
      <c r="I19" s="19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916.14</v>
      </c>
      <c r="V19" s="21">
        <v>919.04</v>
      </c>
    </row>
    <row r="20" spans="1:22" ht="78.75" x14ac:dyDescent="0.2">
      <c r="A20" s="9"/>
      <c r="B20" s="15"/>
      <c r="C20" s="34" t="s">
        <v>35</v>
      </c>
      <c r="D20" s="35" t="s">
        <v>36</v>
      </c>
      <c r="E20" s="19"/>
      <c r="F20" s="19"/>
      <c r="G20" s="19"/>
      <c r="H20" s="19"/>
      <c r="I20" s="19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5.13</v>
      </c>
      <c r="V20" s="21">
        <v>5.31</v>
      </c>
    </row>
    <row r="21" spans="1:22" ht="67.5" x14ac:dyDescent="0.2">
      <c r="A21" s="9"/>
      <c r="B21" s="15"/>
      <c r="C21" s="34" t="s">
        <v>37</v>
      </c>
      <c r="D21" s="35" t="s">
        <v>38</v>
      </c>
      <c r="E21" s="19"/>
      <c r="F21" s="19"/>
      <c r="G21" s="19"/>
      <c r="H21" s="19"/>
      <c r="I21" s="19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1239.96</v>
      </c>
      <c r="V21" s="21">
        <v>1280.96</v>
      </c>
    </row>
    <row r="22" spans="1:22" ht="67.5" x14ac:dyDescent="0.2">
      <c r="A22" s="9"/>
      <c r="B22" s="15"/>
      <c r="C22" s="34" t="s">
        <v>39</v>
      </c>
      <c r="D22" s="35" t="s">
        <v>40</v>
      </c>
      <c r="E22" s="19"/>
      <c r="F22" s="19"/>
      <c r="G22" s="19"/>
      <c r="H22" s="19"/>
      <c r="I22" s="19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-113.53</v>
      </c>
      <c r="V22" s="21">
        <v>-117.94</v>
      </c>
    </row>
    <row r="23" spans="1:22" x14ac:dyDescent="0.2">
      <c r="A23" s="8"/>
      <c r="B23" s="14"/>
      <c r="C23" s="17" t="s">
        <v>20</v>
      </c>
      <c r="D23" s="18" t="s">
        <v>9</v>
      </c>
      <c r="E23" s="17"/>
      <c r="F23" s="17"/>
      <c r="G23" s="17"/>
      <c r="H23" s="17"/>
      <c r="I23" s="17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f>U24+U25+U26</f>
        <v>1621.32</v>
      </c>
      <c r="V23" s="32">
        <f>V24+V25+V26</f>
        <v>1640.1100000000001</v>
      </c>
    </row>
    <row r="24" spans="1:22" ht="22.5" x14ac:dyDescent="0.2">
      <c r="A24" s="9"/>
      <c r="B24" s="15"/>
      <c r="C24" s="19" t="s">
        <v>21</v>
      </c>
      <c r="D24" s="20" t="s">
        <v>10</v>
      </c>
      <c r="E24" s="19"/>
      <c r="F24" s="19"/>
      <c r="G24" s="19"/>
      <c r="H24" s="19"/>
      <c r="I24" s="19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v>361.32</v>
      </c>
      <c r="V24" s="21">
        <v>380.11</v>
      </c>
    </row>
    <row r="25" spans="1:22" ht="22.5" x14ac:dyDescent="0.2">
      <c r="A25" s="9"/>
      <c r="B25" s="15"/>
      <c r="C25" s="19" t="s">
        <v>22</v>
      </c>
      <c r="D25" s="20" t="s">
        <v>11</v>
      </c>
      <c r="E25" s="19"/>
      <c r="F25" s="19"/>
      <c r="G25" s="19"/>
      <c r="H25" s="19"/>
      <c r="I25" s="19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v>160</v>
      </c>
      <c r="V25" s="21">
        <v>160</v>
      </c>
    </row>
    <row r="26" spans="1:22" ht="22.5" x14ac:dyDescent="0.2">
      <c r="A26" s="9"/>
      <c r="B26" s="15"/>
      <c r="C26" s="19" t="s">
        <v>23</v>
      </c>
      <c r="D26" s="20" t="s">
        <v>12</v>
      </c>
      <c r="E26" s="19"/>
      <c r="F26" s="19"/>
      <c r="G26" s="19"/>
      <c r="H26" s="19"/>
      <c r="I26" s="19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v>1100</v>
      </c>
      <c r="V26" s="21">
        <v>1100</v>
      </c>
    </row>
    <row r="27" spans="1:22" s="30" customFormat="1" ht="45" x14ac:dyDescent="0.2">
      <c r="A27" s="8"/>
      <c r="B27" s="14"/>
      <c r="C27" s="28" t="s">
        <v>52</v>
      </c>
      <c r="D27" s="29" t="s">
        <v>51</v>
      </c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>
        <v>2</v>
      </c>
      <c r="V27" s="32">
        <v>2</v>
      </c>
    </row>
    <row r="28" spans="1:22" ht="45" x14ac:dyDescent="0.2">
      <c r="A28" s="9"/>
      <c r="B28" s="15"/>
      <c r="C28" s="19" t="s">
        <v>50</v>
      </c>
      <c r="D28" s="20" t="s">
        <v>51</v>
      </c>
      <c r="E28" s="19"/>
      <c r="F28" s="19"/>
      <c r="G28" s="19"/>
      <c r="H28" s="19"/>
      <c r="I28" s="19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v>2</v>
      </c>
      <c r="V28" s="21">
        <v>2</v>
      </c>
    </row>
    <row r="29" spans="1:22" ht="33.75" x14ac:dyDescent="0.2">
      <c r="A29" s="9"/>
      <c r="B29" s="15"/>
      <c r="C29" s="28" t="s">
        <v>41</v>
      </c>
      <c r="D29" s="29" t="s">
        <v>42</v>
      </c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>
        <f>U30+U31</f>
        <v>122.8</v>
      </c>
      <c r="V29" s="32">
        <f>V30+V31</f>
        <v>122.8</v>
      </c>
    </row>
    <row r="30" spans="1:22" ht="33.75" x14ac:dyDescent="0.2">
      <c r="A30" s="9"/>
      <c r="B30" s="15"/>
      <c r="C30" s="19" t="s">
        <v>43</v>
      </c>
      <c r="D30" s="20" t="s">
        <v>42</v>
      </c>
      <c r="E30" s="19"/>
      <c r="F30" s="19"/>
      <c r="G30" s="19"/>
      <c r="H30" s="19"/>
      <c r="I30" s="19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v>30</v>
      </c>
      <c r="V30" s="21">
        <v>30</v>
      </c>
    </row>
    <row r="31" spans="1:22" ht="45" x14ac:dyDescent="0.2">
      <c r="A31" s="9"/>
      <c r="B31" s="15"/>
      <c r="C31" s="19" t="s">
        <v>44</v>
      </c>
      <c r="D31" s="36" t="s">
        <v>45</v>
      </c>
      <c r="E31" s="19"/>
      <c r="F31" s="19"/>
      <c r="G31" s="19"/>
      <c r="H31" s="19"/>
      <c r="I31" s="19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v>92.8</v>
      </c>
      <c r="V31" s="21">
        <v>92.8</v>
      </c>
    </row>
    <row r="32" spans="1:22" x14ac:dyDescent="0.2">
      <c r="A32" s="9"/>
      <c r="B32" s="15"/>
      <c r="C32" s="38" t="s">
        <v>48</v>
      </c>
      <c r="D32" s="39" t="s">
        <v>49</v>
      </c>
      <c r="E32" s="19"/>
      <c r="F32" s="19"/>
      <c r="G32" s="19"/>
      <c r="H32" s="19"/>
      <c r="I32" s="19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7">
        <v>1</v>
      </c>
      <c r="V32" s="32">
        <v>1</v>
      </c>
    </row>
    <row r="33" spans="1:22" ht="33.75" x14ac:dyDescent="0.2">
      <c r="A33" s="9"/>
      <c r="B33" s="15"/>
      <c r="C33" s="19" t="s">
        <v>46</v>
      </c>
      <c r="D33" s="37" t="s">
        <v>47</v>
      </c>
      <c r="E33" s="19"/>
      <c r="F33" s="19"/>
      <c r="G33" s="19"/>
      <c r="H33" s="19"/>
      <c r="I33" s="19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</v>
      </c>
      <c r="V33" s="21">
        <v>1</v>
      </c>
    </row>
    <row r="34" spans="1:22" x14ac:dyDescent="0.2">
      <c r="A34" s="10"/>
      <c r="B34" s="16"/>
      <c r="C34" s="23" t="s">
        <v>13</v>
      </c>
      <c r="D34" s="24"/>
      <c r="E34" s="23"/>
      <c r="F34" s="23"/>
      <c r="G34" s="23"/>
      <c r="H34" s="23"/>
      <c r="I34" s="2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6">
        <f>U11</f>
        <v>7448.82</v>
      </c>
      <c r="V34" s="26">
        <f>V11</f>
        <v>7759.28</v>
      </c>
    </row>
  </sheetData>
  <sheetProtection password="C465" sheet="1" objects="1" scenarios="1"/>
  <mergeCells count="23">
    <mergeCell ref="A5:U5"/>
    <mergeCell ref="U9:U10"/>
    <mergeCell ref="V9:V10"/>
    <mergeCell ref="U1:V1"/>
    <mergeCell ref="A2:V2"/>
    <mergeCell ref="D3:V3"/>
    <mergeCell ref="D4:V4"/>
    <mergeCell ref="A8:V8"/>
    <mergeCell ref="C9:C10"/>
    <mergeCell ref="D9:D10"/>
    <mergeCell ref="A6:U6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</mergeCells>
  <pageMargins left="0.25" right="0.25" top="0.75" bottom="0.75" header="0.3" footer="0.3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111</cp:lastModifiedBy>
  <cp:lastPrinted>2021-11-26T12:45:23Z</cp:lastPrinted>
  <dcterms:created xsi:type="dcterms:W3CDTF">2018-08-20T05:57:12Z</dcterms:created>
  <dcterms:modified xsi:type="dcterms:W3CDTF">2021-11-29T05:48:11Z</dcterms:modified>
</cp:coreProperties>
</file>